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EstaPasta_de_trabalho"/>
  <bookViews>
    <workbookView xWindow="-122" yWindow="-122" windowWidth="26300" windowHeight="14889"/>
  </bookViews>
  <sheets>
    <sheet name="Quadro de Preços" sheetId="1" r:id="rId1"/>
    <sheet name="Dados" sheetId="2" r:id="rId2"/>
  </sheets>
  <definedNames>
    <definedName name="_xlnm._FilterDatabase" localSheetId="0" hidden="1">'Quadro de Preços'!$A$13:$G$26</definedName>
    <definedName name="_Hlk124412351" localSheetId="1">Dados!$B$29</definedName>
    <definedName name="_xlnm.Print_Titles" localSheetId="0">'Quadro de Preços'!$1:$14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/>
  <c r="G16"/>
  <c r="G15"/>
  <c r="A5" l="1"/>
  <c r="A4"/>
  <c r="A3"/>
  <c r="E8" l="1"/>
  <c r="A6"/>
  <c r="A25"/>
  <c r="A26"/>
  <c r="A24"/>
  <c r="A23"/>
  <c r="A8"/>
  <c r="A7"/>
</calcChain>
</file>

<file path=xl/sharedStrings.xml><?xml version="1.0" encoding="utf-8"?>
<sst xmlns="http://schemas.openxmlformats.org/spreadsheetml/2006/main" count="72" uniqueCount="63">
  <si>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</si>
  <si>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</si>
  <si>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</si>
  <si>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</si>
  <si>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</si>
  <si>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</si>
  <si>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</si>
  <si>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</si>
  <si>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</si>
  <si>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</si>
  <si>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</si>
  <si>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</si>
  <si>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</si>
  <si>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</si>
  <si>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</si>
  <si>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</si>
  <si>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</si>
  <si>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</si>
  <si>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</si>
  <si>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</si>
  <si>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</si>
  <si>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</si>
  <si>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</si>
  <si>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</si>
  <si>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</si>
  <si>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</si>
  <si>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</si>
  <si>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</si>
  <si>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</si>
  <si>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</si>
  <si>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</si>
  <si>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</si>
  <si>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</si>
  <si>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</si>
  <si>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</si>
  <si>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</si>
  <si>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</si>
  <si>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</si>
  <si>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</si>
  <si>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Item</t>
  </si>
  <si>
    <t>Prazo do Contrato: 12 meses</t>
  </si>
  <si>
    <t>DISPENSA ELETRÔNICA Nº 010/2025</t>
  </si>
  <si>
    <t>PROCESSO ADMINISTRATIVO N° 4232/2024 de 11/12/2024</t>
  </si>
  <si>
    <t>AQUISIÇÃO DE ÓCULOS DE GRAU, INCLUINDO ARMAÇÃO E LENTES CONFORME PRESCRIÇÃO MÉDICA</t>
  </si>
  <si>
    <t>PERÍODO DE PROPOSTAS: de 19/02/2025 até 24/02/2025 às 07h59</t>
  </si>
  <si>
    <t>PERÍODO DE LANCES: 24/02/2025 as 08h00 até 24/02/2025 as 14h00</t>
  </si>
  <si>
    <t>Secretaria Municipal de Saude</t>
  </si>
  <si>
    <t>1801.1030100702.228.3390.30.00.160000</t>
  </si>
  <si>
    <t>1801.1030200562.236.3390.30.00.150000</t>
  </si>
  <si>
    <t>1801.1030200562.236.3390.30.00.160000</t>
  </si>
  <si>
    <t>1801.1030200562.236.3390.30.00.163500</t>
  </si>
  <si>
    <t>1801.1030200562.236.3390.30.00.170400</t>
  </si>
  <si>
    <t>1801.1030300562.238.3390.30.00.160000</t>
  </si>
  <si>
    <t>1801.1012200322.064.3390.30.00.163500</t>
  </si>
  <si>
    <t>1801.1012200322.064.3390.30.00.150000</t>
  </si>
  <si>
    <t>1801.1012200322.064.3390.30.00.170400</t>
  </si>
  <si>
    <t>O pagamento do objeto de que trata a DISPENSA ELETRÔNICA 010/2025, e consequente contrato serão efetuados pela Tesouraria da SMS nos termos do Art. 7 da Instrução Normativa SEGES/ME nº 77, de 2022.</t>
  </si>
  <si>
    <t>AQUISIÇÃO DE ÓCULOS DE GRAU, INCLUINDO ARMAÇÃO E LENTES PARA A PACIENTE ERIKA DA SILVA DE OLIVEIRA CONFORME PRESCRIÇÃO MÉDICA:
OCULOS PERTO +1,00 EST AO</t>
  </si>
  <si>
    <t>AQUISIÇÃO DE ÓCULOS DE GRAU, INCLUINDO ARMAÇÃO E LENTES PARA A PACIENTE MARIA HELENA BERTOLOTO CONFORME PRESCRIÇÃO MÉDICA:
PARA LONGE:
OD: 0,00 ESF: -1,00 CIL. A 5º
OE: 0,00 ESF:-1,50 CIL. A 170º
PARA PERTO:
OD: +2,75 ESF: -1,00 CIL. A 5º
OE: +2,75 ESF: -1,50 CIL. A 170º
RECOMENDADA LENTE CARL ZEISS</t>
  </si>
  <si>
    <t>AQUISIÇÃO DE ÓCULOS DE GRAU, INCLUINDO ARMAÇÃO E LENTES PARA A PACIENTE DIANE OLIVEIRA DA SILVA CONFORME PRESCRIÇÃO MÉDICA:
OD:  -1,75 -1,25 10º
OE: -5,00 -2,50 130º
ADIÇAO +3,00 AO
LENTES MULTIFOCAIS EM POLICARBONATO + FOTOCROMATICO</t>
  </si>
  <si>
    <t>AQUISIÇÃO DE ÓCULOS DE GRAU, INCLUINDO ARMAÇÃO E LENTES PARA O PACIENTE WELINTON ROCHA DE FREITAS CONFORME PRESCRIÇÃO MÉDICA:
OD:  -0,75 EST
OE:  -1,00 EST
ANTIREFLEXO</t>
  </si>
  <si>
    <t>AQUISIÇÃO DE ÓCULOS DE GRAU, INCLUINDO ARMAÇÃO E LENTES PARA A PACIENTE ROSANGELA DE SOUZA OLIVEIRA CONFORME PRESCRIÇÃO MÉDICA:
(OD: +2,00 ESF: -0,50 CIL. EIXO: 30º DNP: 32MM)
(OE: +2,00 DNP: 32 MM)
LENTE: RESINA OU POLICARBONATO COM FILTRO AR
OBS: DNP RIGOROSA. MEDIR ALTURA DO CENTRO OPTICO</t>
  </si>
  <si>
    <t>AQUISIÇÃO DE ÓCULOS DE GRAU, INCLUINDO ARMAÇÃO E LENTES PARA A PACIENTE MARIA NILDA BERTOLOTO CONFORME PRESCRIÇÃO MÉDICA:
OD ESF: -4,50 CIL: -1,00 EIXO: 25º 
OE ESF: -5,00 CIL: -0,75 EIXO: 150º
OBS: ADIÇÃO PARA PERTO +2,25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</si>
</sst>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7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2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3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2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0" fillId="0" borderId="0" xfId="0" applyAlignment="1">
      <alignment vertical="center" wrapText="1"/>
    </xf>
    <xf numFmtId="0" fontId="8" fillId="7" borderId="8" xfId="0" applyFont="1" applyFill="1" applyBorder="1" applyAlignment="1" applyProtection="1">
      <alignment horizontal="center" vertical="center" wrapText="1"/>
      <protection hidden="1"/>
    </xf>
    <xf numFmtId="168" fontId="8" fillId="7" borderId="8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0" xfId="0" applyNumberFormat="1" applyFont="1" applyAlignment="1">
      <alignment horizontal="left" vertical="center" wrapText="1"/>
    </xf>
    <xf numFmtId="0" fontId="0" fillId="0" borderId="1" xfId="0" applyFont="1" applyBorder="1" applyAlignment="1">
      <alignment horizontal="right" vertical="center" wrapText="1"/>
    </xf>
    <xf numFmtId="4" fontId="1" fillId="0" borderId="1" xfId="1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 wrapText="1"/>
    </xf>
    <xf numFmtId="167" fontId="11" fillId="0" borderId="1" xfId="0" applyNumberFormat="1" applyFont="1" applyBorder="1" applyAlignment="1">
      <alignment horizontal="center" vertical="center" wrapText="1"/>
    </xf>
    <xf numFmtId="168" fontId="8" fillId="0" borderId="1" xfId="0" applyNumberFormat="1" applyFont="1" applyBorder="1" applyAlignment="1" applyProtection="1">
      <alignment horizontal="right" vertical="center"/>
      <protection locked="0"/>
    </xf>
    <xf numFmtId="168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168" fontId="9" fillId="3" borderId="9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10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5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6" xfId="2" applyNumberFormat="1" applyFont="1" applyFill="1" applyBorder="1" applyAlignment="1" applyProtection="1">
      <alignment horizontal="left" vertical="center" wrapText="1"/>
      <protection hidden="1"/>
    </xf>
    <xf numFmtId="0" fontId="8" fillId="0" borderId="7" xfId="0" applyFont="1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</cellXfs>
  <cellStyles count="3">
    <cellStyle name="Moeda" xfId="1" builtinId="4"/>
    <cellStyle name="Normal" xfId="0" builtinId="0"/>
    <cellStyle name="Separador de milhares" xfId="2" builtinId="3"/>
  </cellStyles>
  <dxfs count="12">
    <dxf>
      <fill>
        <patternFill>
          <bgColor indexed="52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82094" y="595229"/>
          <a:ext cx="1887625" cy="87565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100" b="0" i="0" u="none" strike="noStrike" baseline="0">
                <a:solidFill>
                  <a:srgbClr val="000000"/>
                </a:solidFill>
                <a:latin typeface="Arial" pitchFamily="34" charset="0"/>
                <a:cs typeface="Arial" pitchFamily="34" charset="0"/>
              </a:rPr>
              <a:t>4232/2024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7"/>
  <sheetViews>
    <sheetView tabSelected="1" zoomScale="110" zoomScaleNormal="110" zoomScaleSheetLayoutView="100" workbookViewId="0">
      <selection activeCell="B20" sqref="B20"/>
    </sheetView>
  </sheetViews>
  <sheetFormatPr defaultColWidth="9.125" defaultRowHeight="12.9"/>
  <cols>
    <col min="1" max="1" width="4.625" style="1" customWidth="1"/>
    <col min="2" max="2" width="56.25" style="2" customWidth="1"/>
    <col min="3" max="3" width="8.25" style="1" customWidth="1"/>
    <col min="4" max="4" width="8" style="1" customWidth="1"/>
    <col min="5" max="6" width="10.125" style="11" customWidth="1"/>
    <col min="7" max="7" width="10.625" style="10" customWidth="1"/>
    <col min="8" max="8" width="11.875" style="31" customWidth="1"/>
    <col min="9" max="9" width="11.625" style="2" customWidth="1"/>
    <col min="10" max="15" width="9.125" style="2"/>
    <col min="16" max="16" width="10" style="2" bestFit="1" customWidth="1"/>
    <col min="17" max="16384" width="9.125" style="2"/>
  </cols>
  <sheetData>
    <row r="1" spans="1:8" ht="58.75" customHeight="1">
      <c r="H1" s="30"/>
    </row>
    <row r="2" spans="1:8">
      <c r="A2" s="63" t="s">
        <v>18</v>
      </c>
      <c r="B2" s="63"/>
      <c r="C2" s="63"/>
      <c r="D2" s="63"/>
      <c r="E2" s="63"/>
      <c r="F2" s="63"/>
      <c r="G2" s="63"/>
    </row>
    <row r="3" spans="1:8">
      <c r="A3" s="63" t="str">
        <f>UPPER(Dados!B1)</f>
        <v>DISPENSA ELETRÔNICA Nº 010/2025</v>
      </c>
      <c r="B3" s="63"/>
      <c r="C3" s="63"/>
      <c r="D3" s="63"/>
      <c r="E3" s="63"/>
      <c r="F3" s="63"/>
      <c r="G3" s="63"/>
    </row>
    <row r="4" spans="1:8">
      <c r="A4" s="61" t="str">
        <f>Dados!B4</f>
        <v>PERÍODO DE PROPOSTAS: de 19/02/2025 até 24/02/2025 às 07h59</v>
      </c>
      <c r="B4" s="61"/>
      <c r="C4" s="61"/>
      <c r="D4" s="61"/>
      <c r="E4" s="61"/>
      <c r="F4" s="61"/>
      <c r="G4" s="61"/>
    </row>
    <row r="5" spans="1:8">
      <c r="A5" s="61" t="str">
        <f>Dados!B5</f>
        <v>PERÍODO DE LANCES: 24/02/2025 as 08h00 até 24/02/2025 as 14h00</v>
      </c>
      <c r="B5" s="61"/>
      <c r="C5" s="61"/>
      <c r="D5" s="61"/>
      <c r="E5" s="61"/>
      <c r="F5" s="61"/>
      <c r="G5" s="61"/>
    </row>
    <row r="6" spans="1:8">
      <c r="A6" s="64" t="str">
        <f>Dados!B3</f>
        <v>AQUISIÇÃO DE ÓCULOS DE GRAU, INCLUINDO ARMAÇÃO E LENTES CONFORME PRESCRIÇÃO MÉDICA</v>
      </c>
      <c r="B6" s="64"/>
      <c r="C6" s="64"/>
      <c r="D6" s="64"/>
      <c r="E6" s="64"/>
      <c r="F6" s="64"/>
      <c r="G6" s="64"/>
    </row>
    <row r="7" spans="1:8">
      <c r="A7" s="63" t="str">
        <f>Dados!B2</f>
        <v>PROCESSO ADMINISTRATIVO N° 4232/2024 de 11/12/2024</v>
      </c>
      <c r="B7" s="63"/>
      <c r="C7" s="63"/>
      <c r="D7" s="63"/>
      <c r="E7" s="63"/>
      <c r="F7" s="63"/>
      <c r="G7" s="63"/>
    </row>
    <row r="8" spans="1:8">
      <c r="A8" s="40" t="str">
        <f>Dados!B8</f>
        <v>MENOR PREÇO</v>
      </c>
      <c r="B8" s="40"/>
      <c r="C8" s="61" t="s">
        <v>28</v>
      </c>
      <c r="D8" s="61"/>
      <c r="E8" s="62">
        <f>Dados!B9</f>
        <v>3475.32</v>
      </c>
      <c r="F8" s="62"/>
      <c r="G8" s="40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6"/>
      <c r="C10" s="66"/>
      <c r="D10" s="66"/>
      <c r="E10" s="66"/>
      <c r="F10" s="66"/>
      <c r="G10" s="66"/>
      <c r="H10" s="32"/>
    </row>
    <row r="11" spans="1:8" s="7" customFormat="1" ht="12.25" customHeight="1">
      <c r="A11" s="13" t="s">
        <v>1</v>
      </c>
      <c r="B11" s="67"/>
      <c r="C11" s="67"/>
      <c r="D11" s="67"/>
      <c r="E11" s="67"/>
      <c r="F11" s="67"/>
      <c r="G11" s="67"/>
      <c r="H11" s="32"/>
    </row>
    <row r="12" spans="1:8" s="7" customFormat="1" ht="12.25" customHeight="1">
      <c r="A12" s="13" t="s">
        <v>2</v>
      </c>
      <c r="B12" s="49"/>
      <c r="C12" s="23" t="s">
        <v>7</v>
      </c>
      <c r="D12" s="72"/>
      <c r="E12" s="72"/>
      <c r="F12" s="72"/>
      <c r="G12" s="72"/>
      <c r="H12" s="32"/>
    </row>
    <row r="13" spans="1:8" ht="4.75" customHeight="1">
      <c r="A13" s="3"/>
      <c r="B13" s="25"/>
      <c r="C13" s="25"/>
      <c r="D13" s="25"/>
      <c r="E13" s="39"/>
      <c r="F13" s="26"/>
      <c r="G13" s="27"/>
    </row>
    <row r="14" spans="1:8" s="7" customFormat="1" ht="21.75">
      <c r="A14" s="52" t="s">
        <v>39</v>
      </c>
      <c r="B14" s="52" t="s">
        <v>3</v>
      </c>
      <c r="C14" s="52" t="s">
        <v>4</v>
      </c>
      <c r="D14" s="52" t="s">
        <v>5</v>
      </c>
      <c r="E14" s="53" t="s">
        <v>24</v>
      </c>
      <c r="F14" s="53" t="s">
        <v>25</v>
      </c>
      <c r="G14" s="52" t="s">
        <v>6</v>
      </c>
      <c r="H14" s="32"/>
    </row>
    <row r="15" spans="1:8" s="7" customFormat="1" ht="51.65">
      <c r="A15" s="58">
        <v>1</v>
      </c>
      <c r="B15" s="57" t="s">
        <v>57</v>
      </c>
      <c r="C15" s="73" t="s">
        <v>4</v>
      </c>
      <c r="D15" s="55">
        <v>1</v>
      </c>
      <c r="E15" s="56">
        <v>203.33</v>
      </c>
      <c r="F15" s="59"/>
      <c r="G15" s="60" t="str">
        <f t="shared" ref="G15:G16" si="0">IF(F15="","",IF(ISTEXT(F15),"NC",F15*D15))</f>
        <v/>
      </c>
      <c r="H15" s="32"/>
    </row>
    <row r="16" spans="1:8" s="7" customFormat="1" ht="129.1">
      <c r="A16" s="58">
        <v>2</v>
      </c>
      <c r="B16" s="57" t="s">
        <v>58</v>
      </c>
      <c r="C16" s="73" t="s">
        <v>4</v>
      </c>
      <c r="D16" s="55">
        <v>1</v>
      </c>
      <c r="E16" s="56">
        <v>553.33000000000004</v>
      </c>
      <c r="F16" s="59"/>
      <c r="G16" s="60" t="str">
        <f t="shared" si="0"/>
        <v/>
      </c>
      <c r="H16" s="32"/>
    </row>
    <row r="17" spans="1:8" s="7" customFormat="1" ht="103.25">
      <c r="A17" s="58">
        <v>3</v>
      </c>
      <c r="B17" s="57" t="s">
        <v>59</v>
      </c>
      <c r="C17" s="73" t="s">
        <v>4</v>
      </c>
      <c r="D17" s="55">
        <v>1</v>
      </c>
      <c r="E17" s="56">
        <v>1300.33</v>
      </c>
      <c r="F17" s="59"/>
      <c r="G17" s="60"/>
      <c r="H17" s="32"/>
    </row>
    <row r="18" spans="1:8" s="7" customFormat="1" ht="77.45">
      <c r="A18" s="58">
        <v>4</v>
      </c>
      <c r="B18" s="57" t="s">
        <v>60</v>
      </c>
      <c r="C18" s="73" t="s">
        <v>4</v>
      </c>
      <c r="D18" s="55">
        <v>1</v>
      </c>
      <c r="E18" s="56">
        <v>380</v>
      </c>
      <c r="F18" s="59"/>
      <c r="G18" s="60"/>
      <c r="H18" s="32"/>
    </row>
    <row r="19" spans="1:8" s="7" customFormat="1" ht="90.35">
      <c r="A19" s="58">
        <v>5</v>
      </c>
      <c r="B19" s="57" t="s">
        <v>61</v>
      </c>
      <c r="C19" s="73" t="s">
        <v>4</v>
      </c>
      <c r="D19" s="55">
        <v>1</v>
      </c>
      <c r="E19" s="56">
        <v>485</v>
      </c>
      <c r="F19" s="59"/>
      <c r="G19" s="60"/>
      <c r="H19" s="32"/>
    </row>
    <row r="20" spans="1:8" s="7" customFormat="1" ht="77.45">
      <c r="A20" s="58">
        <v>6</v>
      </c>
      <c r="B20" s="74" t="s">
        <v>62</v>
      </c>
      <c r="C20" s="73" t="s">
        <v>4</v>
      </c>
      <c r="D20" s="55">
        <v>1</v>
      </c>
      <c r="E20" s="56">
        <v>553.33000000000004</v>
      </c>
      <c r="F20" s="59"/>
      <c r="G20" s="60"/>
      <c r="H20" s="32"/>
    </row>
    <row r="21" spans="1:8" s="24" customFormat="1" ht="8.85">
      <c r="A21" s="28"/>
      <c r="E21" s="37"/>
      <c r="F21" s="68" t="s">
        <v>26</v>
      </c>
      <c r="G21" s="69"/>
      <c r="H21" s="33"/>
    </row>
    <row r="22" spans="1:8" ht="14.3" customHeight="1">
      <c r="F22" s="70" t="str">
        <f>IF(ROUND(SUM(F15:F20),2)=0,"",ROUND(SUM(F15:F20),2))</f>
        <v/>
      </c>
      <c r="G22" s="71"/>
      <c r="H22" s="34"/>
    </row>
    <row r="23" spans="1:8" s="29" customFormat="1" ht="8.85">
      <c r="A23" s="65" t="str">
        <f>" - "&amp;Dados!B29</f>
        <v xml:space="preserve"> - A execução do objeto da presente licitação será realizada junto a Secretaria obedecendo, na íntegra, ao detalhamento do termo de referência (ANEXO II).</v>
      </c>
      <c r="B23" s="65"/>
      <c r="C23" s="65"/>
      <c r="D23" s="65"/>
      <c r="E23" s="65"/>
      <c r="F23" s="65"/>
      <c r="G23" s="65"/>
      <c r="H23" s="35"/>
    </row>
    <row r="24" spans="1:8" s="29" customFormat="1" ht="8.85">
      <c r="A24" s="65" t="str">
        <f>" - "&amp;Dados!B30</f>
        <v xml:space="preserve"> - A administração rejeitará, no todo ou em parte, o fornecimento executado em desacordo com os termos do Edital e seus anexos.</v>
      </c>
      <c r="B24" s="65"/>
      <c r="C24" s="65"/>
      <c r="D24" s="65"/>
      <c r="E24" s="65"/>
      <c r="F24" s="65"/>
      <c r="G24" s="65"/>
      <c r="H24" s="35"/>
    </row>
    <row r="25" spans="1:8" s="29" customFormat="1" ht="21.25" customHeight="1">
      <c r="A25" s="65" t="str">
        <f>" - "&amp;Dados!B31</f>
        <v xml:space="preserve"> - O pagamento do objeto de que trata a DISPENSA ELETRÔNICA 010/2025, e consequente contrato serão efetuados pela Tesouraria da SMS nos termos do Art. 7 da Instrução Normativa SEGES/ME nº 77, de 2022.</v>
      </c>
      <c r="B25" s="65"/>
      <c r="C25" s="65"/>
      <c r="D25" s="65"/>
      <c r="E25" s="65"/>
      <c r="F25" s="65"/>
      <c r="G25" s="65"/>
      <c r="H25" s="35"/>
    </row>
    <row r="26" spans="1:8" s="24" customFormat="1" ht="8.85">
      <c r="A26" s="65" t="str">
        <f>" - "&amp;Dados!B32</f>
        <v xml:space="preserve"> - Proposta válida por 60 (sessenta) dias</v>
      </c>
      <c r="B26" s="65"/>
      <c r="C26" s="65"/>
      <c r="D26" s="65"/>
      <c r="E26" s="65"/>
      <c r="F26" s="65"/>
      <c r="G26" s="65"/>
      <c r="H26" s="33"/>
    </row>
    <row r="27" spans="1:8">
      <c r="H27" s="36"/>
    </row>
    <row r="28" spans="1:8">
      <c r="H28" s="36"/>
    </row>
    <row r="29" spans="1:8">
      <c r="H29" s="36"/>
    </row>
    <row r="30" spans="1:8">
      <c r="H30" s="36"/>
    </row>
    <row r="31" spans="1:8">
      <c r="H31" s="36"/>
    </row>
    <row r="32" spans="1:8">
      <c r="H32" s="36"/>
    </row>
    <row r="33" spans="2:7" ht="12.75" customHeight="1">
      <c r="B33" s="1"/>
      <c r="G33" s="1"/>
    </row>
    <row r="34" spans="2:7">
      <c r="B34" s="1"/>
      <c r="G34" s="1"/>
    </row>
    <row r="35" spans="2:7">
      <c r="B35" s="1"/>
      <c r="G35" s="1"/>
    </row>
    <row r="36" spans="2:7">
      <c r="B36" s="1"/>
      <c r="G36" s="1"/>
    </row>
    <row r="37" spans="2:7">
      <c r="B37" s="1"/>
      <c r="G37" s="1"/>
    </row>
  </sheetData>
  <autoFilter ref="A13:G26"/>
  <mergeCells count="17">
    <mergeCell ref="A23:G23"/>
    <mergeCell ref="A24:G24"/>
    <mergeCell ref="A25:G25"/>
    <mergeCell ref="B10:G10"/>
    <mergeCell ref="A26:G26"/>
    <mergeCell ref="B11:G11"/>
    <mergeCell ref="F21:G21"/>
    <mergeCell ref="F22:G22"/>
    <mergeCell ref="D12:G12"/>
    <mergeCell ref="C8:D8"/>
    <mergeCell ref="E8:F8"/>
    <mergeCell ref="A2:G2"/>
    <mergeCell ref="A3:G3"/>
    <mergeCell ref="A6:G6"/>
    <mergeCell ref="A7:G7"/>
    <mergeCell ref="A4:G4"/>
    <mergeCell ref="A5:G5"/>
  </mergeCells>
  <phoneticPr fontId="0" type="noConversion"/>
  <conditionalFormatting sqref="B12">
    <cfRule type="cellIs" dxfId="11" priority="13" stopIfTrue="1" operator="equal">
      <formula>$G$1</formula>
    </cfRule>
  </conditionalFormatting>
  <conditionalFormatting sqref="B10:G11">
    <cfRule type="cellIs" dxfId="10" priority="14" stopIfTrue="1" operator="equal">
      <formula>$J$1</formula>
    </cfRule>
  </conditionalFormatting>
  <conditionalFormatting sqref="D12:G12">
    <cfRule type="cellIs" dxfId="9" priority="29" stopIfTrue="1" operator="equal">
      <formula>$E$1</formula>
    </cfRule>
  </conditionalFormatting>
  <conditionalFormatting sqref="F15:F20">
    <cfRule type="cellIs" dxfId="8" priority="16" stopIfTrue="1" operator="equal">
      <formula>""</formula>
    </cfRule>
  </conditionalFormatting>
  <conditionalFormatting sqref="F21">
    <cfRule type="expression" dxfId="7" priority="6" stopIfTrue="1">
      <formula>IF($J21="Empate",IF(H21=1,TRUE(),FALSE()),FALSE())</formula>
    </cfRule>
    <cfRule type="expression" dxfId="6" priority="7" stopIfTrue="1">
      <formula>IF(H21="&gt;",FALSE(),IF(H21&gt;0,TRUE(),FALSE()))</formula>
    </cfRule>
    <cfRule type="expression" dxfId="5" priority="8" stopIfTrue="1">
      <formula>IF(H21="&gt;",TRUE(),FALSE())</formula>
    </cfRule>
  </conditionalFormatting>
  <conditionalFormatting sqref="F22">
    <cfRule type="expression" dxfId="4" priority="9" stopIfTrue="1">
      <formula>IF($J21="OK",IF(H21=1,TRUE(),FALSE()),FALSE())</formula>
    </cfRule>
    <cfRule type="expression" dxfId="3" priority="10" stopIfTrue="1">
      <formula>IF($J21="Empate",IF(H21=1,TRUE(),FALSE()),FALSE())</formula>
    </cfRule>
    <cfRule type="expression" dxfId="2" priority="11" stopIfTrue="1">
      <formula>IF($J21="Empate",IF(H21=2,TRUE(),FALSE()),FALSE())</formula>
    </cfRule>
  </conditionalFormatting>
  <conditionalFormatting sqref="G15:G20">
    <cfRule type="expression" dxfId="1" priority="3" stopIfTrue="1">
      <formula>IF(ISTEXT(F15),FALSE(),IF(F15&gt;E15,TRUE(),FALSE()))</formula>
    </cfRule>
  </conditionalFormatting>
  <conditionalFormatting sqref="B15:B20">
    <cfRule type="expression" dxfId="0" priority="2" stopIfTrue="1">
      <formula>IF($CJ$6=1,IF(CK15=0,1,0),0)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33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75" customWidth="1"/>
    <col min="4" max="7" width="41.125" customWidth="1"/>
    <col min="8" max="8" width="14" customWidth="1"/>
    <col min="9" max="9" width="19.25" customWidth="1"/>
    <col min="10" max="13" width="14.625" customWidth="1"/>
    <col min="14" max="15" width="9.25" customWidth="1"/>
  </cols>
  <sheetData>
    <row r="1" spans="1:7">
      <c r="A1" s="14" t="s">
        <v>8</v>
      </c>
      <c r="B1" s="46" t="s">
        <v>41</v>
      </c>
      <c r="E1" s="4"/>
      <c r="F1" s="4"/>
      <c r="G1" s="4"/>
    </row>
    <row r="2" spans="1:7">
      <c r="A2" s="14" t="s">
        <v>9</v>
      </c>
      <c r="B2" s="46" t="s">
        <v>42</v>
      </c>
      <c r="E2" s="4"/>
      <c r="F2" s="4"/>
      <c r="G2" s="4"/>
    </row>
    <row r="3" spans="1:7">
      <c r="A3" s="14" t="s">
        <v>10</v>
      </c>
      <c r="B3" s="46" t="s">
        <v>43</v>
      </c>
      <c r="C3" s="5"/>
      <c r="E3" s="42"/>
      <c r="F3" s="4"/>
      <c r="G3" s="4"/>
    </row>
    <row r="4" spans="1:7">
      <c r="A4" s="14" t="s">
        <v>11</v>
      </c>
      <c r="B4" s="46" t="s">
        <v>44</v>
      </c>
      <c r="C4" s="5"/>
      <c r="E4" s="42"/>
      <c r="F4" s="4"/>
      <c r="G4" s="4"/>
    </row>
    <row r="5" spans="1:7">
      <c r="A5" s="14"/>
      <c r="B5" s="46" t="s">
        <v>45</v>
      </c>
      <c r="C5" s="5"/>
      <c r="E5" s="42"/>
      <c r="F5" s="4"/>
      <c r="G5" s="4"/>
    </row>
    <row r="6" spans="1:7">
      <c r="A6" s="14" t="s">
        <v>12</v>
      </c>
      <c r="B6" s="46" t="s">
        <v>36</v>
      </c>
      <c r="C6" s="5"/>
      <c r="E6" s="42"/>
      <c r="F6" s="4"/>
      <c r="G6" s="4"/>
    </row>
    <row r="7" spans="1:7">
      <c r="A7" s="14" t="s">
        <v>29</v>
      </c>
      <c r="B7" s="47" t="s">
        <v>37</v>
      </c>
      <c r="C7" s="5"/>
      <c r="E7" s="42"/>
      <c r="F7" s="4"/>
      <c r="G7" s="4"/>
    </row>
    <row r="8" spans="1:7">
      <c r="A8" s="14" t="s">
        <v>13</v>
      </c>
      <c r="B8" s="46" t="s">
        <v>38</v>
      </c>
      <c r="C8" s="5"/>
      <c r="E8" s="42"/>
      <c r="F8" s="4"/>
      <c r="G8" s="4"/>
    </row>
    <row r="9" spans="1:7">
      <c r="A9" s="22" t="s">
        <v>22</v>
      </c>
      <c r="B9" s="38">
        <v>3475.32</v>
      </c>
      <c r="C9" s="5"/>
      <c r="E9" s="42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4" t="s">
        <v>31</v>
      </c>
      <c r="E15" s="4"/>
      <c r="F15" s="4"/>
      <c r="G15" s="4"/>
    </row>
    <row r="16" spans="1:7">
      <c r="A16" s="44" t="s">
        <v>32</v>
      </c>
      <c r="E16" s="4"/>
      <c r="F16" s="4"/>
      <c r="G16" s="4"/>
    </row>
    <row r="17" spans="1:256">
      <c r="A17" s="44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46</v>
      </c>
      <c r="C18" s="43"/>
      <c r="D18" s="43"/>
      <c r="E18" s="43"/>
      <c r="F18" s="45"/>
      <c r="G18" s="43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46" t="s">
        <v>47</v>
      </c>
      <c r="C19" s="54"/>
      <c r="D19" s="21"/>
      <c r="E19" s="45"/>
      <c r="F19" s="45"/>
      <c r="G19" s="45"/>
      <c r="H19" s="21"/>
      <c r="I19" s="21"/>
      <c r="J19" s="21"/>
      <c r="K19" s="21"/>
      <c r="L19" s="21"/>
      <c r="M19" s="21"/>
      <c r="IV19" s="21"/>
    </row>
    <row r="20" spans="1:256">
      <c r="B20" s="46" t="s">
        <v>48</v>
      </c>
      <c r="E20" s="4"/>
      <c r="F20" s="21"/>
      <c r="G20" s="21"/>
    </row>
    <row r="21" spans="1:256">
      <c r="B21" s="46" t="s">
        <v>49</v>
      </c>
      <c r="E21" s="4"/>
      <c r="F21" s="21"/>
      <c r="G21" s="21"/>
    </row>
    <row r="22" spans="1:256">
      <c r="B22" s="46" t="s">
        <v>50</v>
      </c>
      <c r="E22" s="4"/>
      <c r="F22" s="21"/>
      <c r="G22" s="21"/>
    </row>
    <row r="23" spans="1:256">
      <c r="B23" s="46" t="s">
        <v>51</v>
      </c>
      <c r="E23" s="4"/>
      <c r="F23" s="21"/>
      <c r="G23" s="21"/>
    </row>
    <row r="24" spans="1:256">
      <c r="B24" s="46" t="s">
        <v>52</v>
      </c>
      <c r="E24" s="4"/>
      <c r="F24" s="21"/>
      <c r="G24" s="21"/>
    </row>
    <row r="25" spans="1:256">
      <c r="B25" s="46" t="s">
        <v>53</v>
      </c>
      <c r="E25" s="4"/>
      <c r="F25" s="21"/>
      <c r="G25" s="21"/>
    </row>
    <row r="26" spans="1:256">
      <c r="B26" s="46" t="s">
        <v>54</v>
      </c>
      <c r="E26" s="41"/>
      <c r="F26" s="21"/>
      <c r="G26" s="21"/>
    </row>
    <row r="27" spans="1:256">
      <c r="B27" s="46" t="s">
        <v>55</v>
      </c>
      <c r="E27" s="41"/>
      <c r="F27" s="41"/>
      <c r="G27" s="41"/>
    </row>
    <row r="28" spans="1:256">
      <c r="E28" s="41"/>
      <c r="F28" s="41"/>
      <c r="G28" s="41"/>
    </row>
    <row r="29" spans="1:256" ht="38.75">
      <c r="A29" s="18" t="s">
        <v>14</v>
      </c>
      <c r="B29" s="51" t="s">
        <v>35</v>
      </c>
      <c r="D29" s="50"/>
      <c r="E29" s="4"/>
      <c r="F29" s="4"/>
      <c r="G29" s="41"/>
    </row>
    <row r="30" spans="1:256" ht="25.85">
      <c r="A30" s="18" t="s">
        <v>15</v>
      </c>
      <c r="B30" s="51" t="s">
        <v>34</v>
      </c>
      <c r="D30" s="50"/>
      <c r="E30" s="4"/>
      <c r="F30" s="4"/>
      <c r="G30" s="41"/>
    </row>
    <row r="31" spans="1:256" ht="38.75">
      <c r="A31" s="18" t="s">
        <v>16</v>
      </c>
      <c r="B31" s="48" t="s">
        <v>56</v>
      </c>
      <c r="C31" s="8"/>
      <c r="E31" s="4"/>
      <c r="F31" s="4"/>
      <c r="G31" s="41"/>
    </row>
    <row r="32" spans="1:256" ht="25.85">
      <c r="A32" s="18" t="s">
        <v>17</v>
      </c>
      <c r="B32" s="51" t="s">
        <v>27</v>
      </c>
      <c r="E32" s="4"/>
      <c r="F32" s="4"/>
      <c r="G32" s="41"/>
    </row>
    <row r="33" spans="1:7">
      <c r="A33" s="18" t="s">
        <v>30</v>
      </c>
      <c r="B33" s="48" t="s">
        <v>40</v>
      </c>
      <c r="G33" s="41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Marcos</cp:lastModifiedBy>
  <cp:lastPrinted>2024-05-17T18:11:12Z</cp:lastPrinted>
  <dcterms:created xsi:type="dcterms:W3CDTF">2006-04-18T17:38:46Z</dcterms:created>
  <dcterms:modified xsi:type="dcterms:W3CDTF">2025-02-19T16:58:09Z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